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O17"/>
  <c r="F17"/>
  <c r="P17"/>
  <c r="D17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27"/>
  <c r="Q37"/>
  <c r="H8"/>
  <c r="R8" s="1"/>
  <c r="G12"/>
  <c r="H13"/>
  <c r="R13" s="1"/>
  <c r="H18"/>
  <c r="R18" s="1"/>
  <c r="R22" s="1"/>
  <c r="H23"/>
  <c r="R23" s="1"/>
  <c r="H28"/>
  <c r="R28" s="1"/>
  <c r="H33"/>
  <c r="R33" s="1"/>
  <c r="Q39"/>
  <c r="R12" l="1"/>
  <c r="R39" s="1"/>
  <c r="N12"/>
  <c r="E12"/>
  <c r="F12"/>
  <c r="O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O39"/>
  <c r="P39"/>
  <c r="D39"/>
  <c r="E39"/>
  <c r="N39"/>
  <c r="F39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<sst xmlns="http://schemas.openxmlformats.org/spreadsheetml/2006/main" count="118" uniqueCount="78">
  <si>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</si>
  <si>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</si>
  <si>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</si>
  <si>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TJ Zbrojovka Vsetín</t>
  </si>
  <si>
    <t>Datum:  </t>
  </si>
  <si>
    <t>20.3.2022</t>
  </si>
  <si>
    <t>Domácí</t>
  </si>
  <si>
    <t xml:space="preserve">VKK Vsetín 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</si>
  <si>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</si>
  <si>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</si>
  <si>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</si>
  <si>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</si>
  <si>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</si>
  <si>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</si>
  <si>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</si>
  <si>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</si>
  <si>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</si>
  <si>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</si>
  <si>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</si>
  <si>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</si>
  <si>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</si>
  <si>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Kancner</t>
  </si>
  <si>
    <t>Flek</t>
  </si>
  <si>
    <t>Vlastimil</t>
  </si>
  <si>
    <t>Jakub</t>
  </si>
  <si>
    <t>Fojtů</t>
  </si>
  <si>
    <t>Novotný</t>
  </si>
  <si>
    <t>Jaroslav</t>
  </si>
  <si>
    <t>Ladislav</t>
  </si>
  <si>
    <t>Vančura</t>
  </si>
  <si>
    <t>Havíř</t>
  </si>
  <si>
    <t>Libor</t>
  </si>
  <si>
    <t>Petr</t>
  </si>
  <si>
    <t>Bagári</t>
  </si>
  <si>
    <t>Sehnal</t>
  </si>
  <si>
    <t>Zoltán</t>
  </si>
  <si>
    <t>Hambálek</t>
  </si>
  <si>
    <t>Lukáč</t>
  </si>
  <si>
    <t>Tomáš</t>
  </si>
  <si>
    <t>Otakar</t>
  </si>
  <si>
    <t>Bělíček</t>
  </si>
  <si>
    <t>Kolařík</t>
  </si>
  <si>
    <t>Daniel</t>
  </si>
  <si>
    <t>Karel</t>
  </si>
  <si>
    <t>Celkový výkon družstva  </t>
  </si>
  <si>
    <t>Vedoucí družstva         Jméno:</t>
  </si>
  <si>
    <t>Tomáš Novosad</t>
  </si>
  <si>
    <t>Bodový zisk</t>
  </si>
  <si>
    <t>Petr Havíř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</si>
  <si>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</si>
  <si>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</si>
  <si>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</si>
  <si>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</si>
  <si>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</si>
  <si>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</si>
  <si>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</si>
  <si>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</si>
  <si>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</si>
  <si>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</si>
  <si>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</si>
  <si>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</si>
  <si>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</si>
  <si>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</si>
  <si>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</si>
  <si>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</si>
  <si>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</si>
  <si>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</si>
  <si>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</si>
  <si>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</si>
  <si>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</si>
  <si>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Novosad Tomáš</t>
  </si>
  <si>
    <t>Fojtů Jaroslav</t>
  </si>
  <si>
    <t>Navrátil Karel</t>
  </si>
  <si>
    <t>Bělíček Daniel</t>
  </si>
  <si>
    <t>Napomínání hráčů za nesportovní chování či vyloučení ze startu:</t>
  </si>
  <si>
    <t>Různé:</t>
  </si>
  <si>
    <t xml:space="preserve">Datum a podpis rozhodčího:  </t>
  </si>
  <si>
    <t>20.3.2022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</si>
</sst>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35</v>
      </c>
      <c r="F8" s="12">
        <v>3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61</v>
      </c>
      <c r="P8" s="12">
        <v>2</v>
      </c>
      <c r="Q8" s="13">
        <f>IF(AND(ISBLANK(N8),ISBLANK(O8)),"",N8+O8)</f>
        <v>160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36</v>
      </c>
      <c r="F9" s="18">
        <v>2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83</v>
      </c>
      <c r="O9" s="18">
        <v>60</v>
      </c>
      <c r="P9" s="18">
        <v>0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43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53</v>
      </c>
      <c r="P10" s="18">
        <v>2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45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53</v>
      </c>
      <c r="P11" s="23">
        <v>1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8777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159</v>
      </c>
      <c r="F12" s="28">
        <f>IF(ISNUMBER($G12),SUM(F8:F11),"")</f>
        <v>6</v>
      </c>
      <c r="G12" s="29">
        <f>IF(SUM($G8:$G11)+SUM($Q8:$Q11)&gt;0,SUM(G8:G11),"")</f>
        <v>510</v>
      </c>
      <c r="H12" s="27">
        <f>IF(ISNUMBER($G12),SUM(H8:H11),"")</f>
        <v>0</v>
      </c>
      <c r="I12" s="99"/>
      <c r="K12" s="96">
        <v>19643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227</v>
      </c>
      <c r="P12" s="28">
        <f>IF(ISNUMBER($G12),SUM(P8:P11),"")</f>
        <v>5</v>
      </c>
      <c r="Q12" s="29">
        <f>IF(SUM($G8:$G11)+SUM($Q8:$Q11)&gt;0,SUM(Q8:Q11),"")</f>
        <v>590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26</v>
      </c>
      <c r="F13" s="12">
        <v>4</v>
      </c>
      <c r="G13" s="13">
        <f>IF(AND(ISBLANK(D13),ISBLANK(E13)),"",D13+E13)</f>
        <v>114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85</v>
      </c>
      <c r="O13" s="12">
        <v>40</v>
      </c>
      <c r="P13" s="12">
        <v>0</v>
      </c>
      <c r="Q13" s="13">
        <f>IF(AND(ISBLANK(N13),ISBLANK(O13)),"",N13+O13)</f>
        <v>125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18</v>
      </c>
      <c r="F14" s="18">
        <v>5</v>
      </c>
      <c r="G14" s="19">
        <f>IF(AND(ISBLANK(D14),ISBLANK(E14)),"",D14+E14)</f>
        <v>105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54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45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71</v>
      </c>
      <c r="P15" s="18">
        <v>0</v>
      </c>
      <c r="Q15" s="19">
        <f>IF(AND(ISBLANK(N15),ISBLANK(O15)),"",N15+O15)</f>
        <v>163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45</v>
      </c>
      <c r="F16" s="23">
        <v>1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34</v>
      </c>
      <c r="P16" s="23">
        <v>0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22354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134</v>
      </c>
      <c r="F17" s="28">
        <f>IF(ISNUMBER($G17),SUM(F13:F16),"")</f>
        <v>11</v>
      </c>
      <c r="G17" s="29">
        <f>IF(SUM($G13:$G16)+SUM($Q13:$Q16)&gt;0,SUM(G13:G16),"")</f>
        <v>487</v>
      </c>
      <c r="H17" s="27">
        <f>IF(ISNUMBER($G17),SUM(H13:H16),"")</f>
        <v>0</v>
      </c>
      <c r="I17" s="99"/>
      <c r="K17" s="96">
        <v>6309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199</v>
      </c>
      <c r="P17" s="28">
        <f>IF(ISNUMBER($G17),SUM(P13:P16),"")</f>
        <v>0</v>
      </c>
      <c r="Q17" s="29">
        <f>IF(SUM($G13:$G16)+SUM($Q13:$Q16)&gt;0,SUM(Q13:Q16),"")</f>
        <v>567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35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90</v>
      </c>
      <c r="O18" s="12">
        <v>39</v>
      </c>
      <c r="P18" s="12">
        <v>0</v>
      </c>
      <c r="Q18" s="13">
        <f>IF(AND(ISBLANK(N18),ISBLANK(O18)),"",N18+O18)</f>
        <v>129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36</v>
      </c>
      <c r="F19" s="18">
        <v>2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53</v>
      </c>
      <c r="P19" s="18">
        <v>1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41</v>
      </c>
      <c r="F20" s="18">
        <v>0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42</v>
      </c>
      <c r="P20" s="18">
        <v>0</v>
      </c>
      <c r="Q20" s="19">
        <f>IF(AND(ISBLANK(N20),ISBLANK(O20)),"",N20+O20)</f>
        <v>126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63</v>
      </c>
      <c r="F21" s="23">
        <v>0</v>
      </c>
      <c r="G21" s="24">
        <f>IF(AND(ISBLANK(D21),ISBLANK(E21)),"",D21+E21)</f>
        <v>162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36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8006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175</v>
      </c>
      <c r="F22" s="28">
        <f>IF(ISNUMBER($G22),SUM(F18:F21),"")</f>
        <v>4</v>
      </c>
      <c r="G22" s="29">
        <f>IF(SUM($G18:$G21)+SUM($Q18:$Q21)&gt;0,SUM(G18:G21),"")</f>
        <v>534</v>
      </c>
      <c r="H22" s="27">
        <f>IF(ISNUMBER($G22),SUM(H18:H21),"")</f>
        <v>1.5</v>
      </c>
      <c r="I22" s="99"/>
      <c r="K22" s="96">
        <v>9247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170</v>
      </c>
      <c r="P22" s="28">
        <f>IF(ISNUMBER($G22),SUM(P18:P21),"")</f>
        <v>2</v>
      </c>
      <c r="Q22" s="29">
        <f>IF(SUM($G18:$G21)+SUM($Q18:$Q21)&gt;0,SUM(Q18:Q21),"")</f>
        <v>522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38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36</v>
      </c>
      <c r="P23" s="12">
        <v>1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45</v>
      </c>
      <c r="F24" s="18">
        <v>0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53</v>
      </c>
      <c r="P24" s="18">
        <v>1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84</v>
      </c>
      <c r="E25" s="18">
        <v>61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93</v>
      </c>
      <c r="O25" s="18">
        <v>54</v>
      </c>
      <c r="P25" s="18">
        <v>0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36</v>
      </c>
      <c r="F26" s="23">
        <v>3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45</v>
      </c>
      <c r="P26" s="23">
        <v>1</v>
      </c>
      <c r="Q26" s="24">
        <f>IF(AND(ISBLANK(N26),ISBLANK(O26)),"",N26+O26)</f>
        <v>130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19459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180</v>
      </c>
      <c r="F27" s="28">
        <f>IF(ISNUMBER($G27),SUM(F23:F26),"")</f>
        <v>5</v>
      </c>
      <c r="G27" s="29">
        <f>IF(SUM($G23:$G26)+SUM($Q23:$Q26)&gt;0,SUM(G23:G26),"")</f>
        <v>530</v>
      </c>
      <c r="H27" s="27">
        <f>IF(ISNUMBER($G27),SUM(H23:H26),"")</f>
        <v>0</v>
      </c>
      <c r="I27" s="99"/>
      <c r="K27" s="96">
        <v>21035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188</v>
      </c>
      <c r="P27" s="28">
        <f>IF(ISNUMBER($G27),SUM(P23:P26),"")</f>
        <v>3</v>
      </c>
      <c r="Q27" s="29">
        <f>IF(SUM($G23:$G26)+SUM($Q23:$Q26)&gt;0,SUM(Q23:Q26),"")</f>
        <v>560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48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82</v>
      </c>
      <c r="O28" s="12">
        <v>35</v>
      </c>
      <c r="P28" s="12">
        <v>4</v>
      </c>
      <c r="Q28" s="13">
        <f>IF(AND(ISBLANK(N28),ISBLANK(O28)),"",N28+O28)</f>
        <v>117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83</v>
      </c>
      <c r="O29" s="18">
        <v>62</v>
      </c>
      <c r="P29" s="18">
        <v>1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85</v>
      </c>
      <c r="E30" s="18">
        <v>41</v>
      </c>
      <c r="F30" s="18">
        <v>1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44</v>
      </c>
      <c r="P30" s="18">
        <v>0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42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29</v>
      </c>
      <c r="P31" s="23">
        <v>2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175</v>
      </c>
      <c r="F32" s="28">
        <f>IF(ISNUMBER($G32),SUM(F28:F31),"")</f>
        <v>6</v>
      </c>
      <c r="G32" s="29">
        <f>IF(SUM($G28:$G31)+SUM($Q28:$Q31)&gt;0,SUM(G28:G31),"")</f>
        <v>531</v>
      </c>
      <c r="H32" s="27">
        <f>IF(ISNUMBER($G32),SUM(H28:H31),"")</f>
        <v>2</v>
      </c>
      <c r="I32" s="99"/>
      <c r="K32" s="96">
        <v>19641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170</v>
      </c>
      <c r="P32" s="28">
        <f>IF(ISNUMBER($G32),SUM(P28:P31),"")</f>
        <v>7</v>
      </c>
      <c r="Q32" s="29">
        <f>IF(SUM($G28:$G31)+SUM($Q28:$Q31)&gt;0,SUM(Q28:Q31),"")</f>
        <v>521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16</v>
      </c>
      <c r="F33" s="12">
        <v>6</v>
      </c>
      <c r="G33" s="13">
        <f>IF(AND(ISBLANK(D33),ISBLANK(E33)),"",D33+E33)</f>
        <v>104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91</v>
      </c>
      <c r="O33" s="12">
        <v>35</v>
      </c>
      <c r="P33" s="12">
        <v>2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43</v>
      </c>
      <c r="F34" s="18">
        <v>2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82</v>
      </c>
      <c r="O34" s="18">
        <v>44</v>
      </c>
      <c r="P34" s="18">
        <v>1</v>
      </c>
      <c r="Q34" s="19">
        <f>IF(AND(ISBLANK(N34),ISBLANK(O34)),"",N34+O34)</f>
        <v>126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78</v>
      </c>
      <c r="E35" s="18">
        <v>50</v>
      </c>
      <c r="F35" s="18">
        <v>0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92</v>
      </c>
      <c r="O35" s="18">
        <v>43</v>
      </c>
      <c r="P35" s="18">
        <v>1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45</v>
      </c>
      <c r="F36" s="23">
        <v>3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45</v>
      </c>
      <c r="P36" s="23">
        <v>1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19458</v>
      </c>
      <c r="B37" s="97"/>
      <c r="C37" s="26" t="s">
        <v>18</v>
      </c>
      <c r="D37" s="27">
        <f>IF(ISNUMBER($G37),SUM(D33:D36),"")</f>
        <v>335</v>
      </c>
      <c r="E37" s="28">
        <f>IF(ISNUMBER($G37),SUM(E33:E36),"")</f>
        <v>154</v>
      </c>
      <c r="F37" s="28">
        <f>IF(ISNUMBER($G37),SUM(F33:F36),"")</f>
        <v>11</v>
      </c>
      <c r="G37" s="29">
        <f>IF(SUM($G33:$G36)+SUM($Q33:$Q36)&gt;0,SUM(G33:G36),"")</f>
        <v>489</v>
      </c>
      <c r="H37" s="27">
        <f>IF(ISNUMBER($G37),SUM(H33:H36),"")</f>
        <v>0</v>
      </c>
      <c r="I37" s="99"/>
      <c r="K37" s="96">
        <v>8955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167</v>
      </c>
      <c r="P37" s="28">
        <f>IF(ISNUMBER($G37),SUM(P33:P36),"")</f>
        <v>5</v>
      </c>
      <c r="Q37" s="29">
        <f>IF(SUM($G33:$G36)+SUM($Q33:$Q36)&gt;0,SUM(Q33:Q36),"")</f>
        <v>521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2104</v>
      </c>
      <c r="E39" s="34">
        <f>IF(ISNUMBER($G39),SUM(E12,E17,E22,E27,E32,E37),"")</f>
        <v>977</v>
      </c>
      <c r="F39" s="34">
        <f>IF(ISNUMBER($G39),SUM(F12,F17,F22,F27,F32,F37),"")</f>
        <v>43</v>
      </c>
      <c r="G39" s="35">
        <f>IF(SUM($G$8:$G$37)+SUM($Q$8:$Q$37)&gt;0,SUM(G12,G17,G22,G27,G32,G37),"")</f>
        <v>3081</v>
      </c>
      <c r="H39" s="36">
        <f>IF(SUM($G$8:$G$37)+SUM($Q$8:$Q$37)&gt;0,SUM(H12,H17,H22,H27,H32,H37),"")</f>
        <v>3.5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2160</v>
      </c>
      <c r="O39" s="34">
        <f>IF(ISNUMBER($G39),SUM(O12,O17,O22,O27,O32,O37),"")</f>
        <v>1121</v>
      </c>
      <c r="P39" s="34">
        <f>IF(ISNUMBER($G39),SUM(P12,P17,P22,P27,P32,P37),"")</f>
        <v>22</v>
      </c>
      <c r="Q39" s="35">
        <f>IF(SUM($G$8:$G$37)+SUM($Q$8:$Q$37)&gt;0,SUM(Q12,Q17,Q22,Q27,Q32,Q37),"")</f>
        <v>3281</v>
      </c>
      <c r="R39" s="36">
        <f>IF(SUM($G$8:$G$37)+SUM($Q$8:$Q$37)&gt;0,SUM(R12,R17,R22,R27,R32,R37),"")</f>
        <v>20.5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VKK Vsetín  – KK Blansko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51</v>
      </c>
      <c r="B57" s="72" t="s">
        <v>70</v>
      </c>
      <c r="C57" s="73"/>
      <c r="D57" s="63">
        <v>21861</v>
      </c>
      <c r="E57" s="72" t="s">
        <v>71</v>
      </c>
      <c r="F57" s="75"/>
      <c r="G57" s="75"/>
      <c r="H57" s="73"/>
      <c r="I57" s="63">
        <v>22354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31</v>
      </c>
      <c r="B58" s="72" t="s">
        <v>72</v>
      </c>
      <c r="C58" s="73"/>
      <c r="D58" s="63">
        <v>23949</v>
      </c>
      <c r="E58" s="72" t="s">
        <v>73</v>
      </c>
      <c r="F58" s="75"/>
      <c r="G58" s="75"/>
      <c r="H58" s="73"/>
      <c r="I58" s="63">
        <v>19458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2022-03-20T14:33:25Z</dcterms:modified>
</cp:coreProperties>
</file>